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R78" i="1" l="1"/>
  <c r="Q78" i="1"/>
  <c r="R72" i="1"/>
  <c r="Q72" i="1"/>
  <c r="R66" i="1"/>
  <c r="Q66" i="1"/>
  <c r="R60" i="1"/>
  <c r="Q60" i="1"/>
  <c r="R54" i="1"/>
  <c r="Q54" i="1"/>
  <c r="AF7" i="1"/>
  <c r="AF33" i="1"/>
  <c r="AF29" i="1"/>
  <c r="AF24" i="1"/>
  <c r="AF22" i="1"/>
  <c r="AF19" i="1"/>
  <c r="AF17" i="1"/>
  <c r="AF13" i="1"/>
  <c r="AF11" i="1"/>
  <c r="AF6" i="1"/>
  <c r="AD4" i="1"/>
  <c r="AD5" i="1"/>
  <c r="AD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E28" i="1"/>
  <c r="AE29" i="1"/>
  <c r="AE32" i="1"/>
  <c r="AE33" i="1"/>
  <c r="AE31" i="1"/>
  <c r="AE27" i="1"/>
  <c r="AE26" i="1"/>
  <c r="AE24" i="1"/>
  <c r="AE22" i="1"/>
  <c r="AE21" i="1"/>
  <c r="AE19" i="1"/>
  <c r="AE17" i="1"/>
  <c r="AE16" i="1"/>
  <c r="AE15" i="1"/>
  <c r="AE13" i="1"/>
  <c r="AE11" i="1"/>
  <c r="AE10" i="1"/>
  <c r="AE8" i="1"/>
  <c r="AE6" i="1"/>
  <c r="AE5" i="1"/>
  <c r="S78" i="1"/>
  <c r="S72" i="1"/>
  <c r="S66" i="1"/>
  <c r="S60" i="1"/>
  <c r="S54" i="1"/>
  <c r="R47" i="1"/>
  <c r="Q47" i="1"/>
  <c r="R41" i="1"/>
  <c r="Q41" i="1"/>
  <c r="R35" i="1"/>
  <c r="Q35" i="1"/>
  <c r="R29" i="1"/>
  <c r="Q29" i="1"/>
  <c r="Q23" i="1"/>
  <c r="R23" i="1"/>
  <c r="S47" i="1"/>
  <c r="S41" i="1"/>
  <c r="S35" i="1"/>
  <c r="S29" i="1"/>
  <c r="S23" i="1"/>
</calcChain>
</file>

<file path=xl/sharedStrings.xml><?xml version="1.0" encoding="utf-8"?>
<sst xmlns="http://schemas.openxmlformats.org/spreadsheetml/2006/main" count="263" uniqueCount="112">
  <si>
    <t>Eppi ID</t>
  </si>
  <si>
    <t>TITLE</t>
  </si>
  <si>
    <t>AUTHOR</t>
  </si>
  <si>
    <t>JOURNAL</t>
  </si>
  <si>
    <t>YEAR</t>
  </si>
  <si>
    <t>VOLUME</t>
  </si>
  <si>
    <t>PAGE START-PAGE END</t>
  </si>
  <si>
    <t>AUTHOR E-MAIL</t>
  </si>
  <si>
    <t>STUDY COUNTRY</t>
  </si>
  <si>
    <t>LOCATION SITE/NAME</t>
  </si>
  <si>
    <t>LATITUDE</t>
  </si>
  <si>
    <t>LONGITUDE</t>
  </si>
  <si>
    <t>KÖPPEN CLIMATE ZONE</t>
  </si>
  <si>
    <t>Effects of tillage depth on organic carbon content and physical properties in five Swedish soils</t>
  </si>
  <si>
    <t xml:space="preserve">Etana A ; Hakansson I ; Zagal E ; Bucas S ; </t>
  </si>
  <si>
    <t xml:space="preserve">Soil &amp; Tillage Research </t>
  </si>
  <si>
    <t>129-139</t>
  </si>
  <si>
    <t>ararso.etana@slu.se</t>
  </si>
  <si>
    <t>Sweden</t>
  </si>
  <si>
    <t>5 sites</t>
  </si>
  <si>
    <t>?</t>
  </si>
  <si>
    <t>INTERVENTION (crop rotation / fertiliser / amendments / catch crop / tillage / multiple / farming system)</t>
  </si>
  <si>
    <t>NUMBER OF TREATMENTS</t>
  </si>
  <si>
    <t>WHICH TREATMENTS</t>
  </si>
  <si>
    <t>tillage</t>
  </si>
  <si>
    <t>tillage/reduced tillage/varying tillage</t>
  </si>
  <si>
    <t>DATA LOCATION</t>
  </si>
  <si>
    <t>BULK DENSITY (measured / calculated / not present)</t>
  </si>
  <si>
    <t>VARIANCE PRESENTED</t>
  </si>
  <si>
    <t>Variability Measure</t>
  </si>
  <si>
    <t>CRITICAL APPRAISAL, PRELIMINARY COMMENT</t>
  </si>
  <si>
    <t>Table 4</t>
  </si>
  <si>
    <t>measured</t>
  </si>
  <si>
    <t>no (but treatmenet effects are tested)</t>
  </si>
  <si>
    <t>None</t>
  </si>
  <si>
    <t>???, no variance, but treatment diff are tested</t>
  </si>
  <si>
    <t>Table 4. Soil dry bulk density ( d), reference dry bulk density ( d,ref), degree of compactness (Dc), content of soil organic carbon (SOC) and nitrogen
(SON) as well as C/N ratio in different soil layers after 15±20 years of different tillage depth</t>
  </si>
  <si>
    <t>Shallow tillage (12-15cm)</t>
  </si>
  <si>
    <t>Deep tillage (24-29cm)</t>
  </si>
  <si>
    <t>Depth (cm)</t>
  </si>
  <si>
    <t>0-16.3</t>
  </si>
  <si>
    <t>16.2-26.6</t>
  </si>
  <si>
    <t>26.6-29.2</t>
  </si>
  <si>
    <t>0-30.2</t>
  </si>
  <si>
    <t>30.2-33.9</t>
  </si>
  <si>
    <t>Dry bulk density (Mg/m3)</t>
  </si>
  <si>
    <t>Reference dry bulk density (Mg/m3)</t>
  </si>
  <si>
    <t>SOC (g/kg)</t>
  </si>
  <si>
    <t>0-13.7</t>
  </si>
  <si>
    <t>13.7-26.4</t>
  </si>
  <si>
    <t>26.4-30.6</t>
  </si>
  <si>
    <t>0-23.5</t>
  </si>
  <si>
    <t>23.5-31.2</t>
  </si>
  <si>
    <t>Residues removed SOC</t>
  </si>
  <si>
    <t>0-16.2</t>
  </si>
  <si>
    <t>16.2-24.0</t>
  </si>
  <si>
    <t>24.0-26.9</t>
  </si>
  <si>
    <t>26.9-31.5</t>
  </si>
  <si>
    <t>0-26.0</t>
  </si>
  <si>
    <t>26.0-32.6</t>
  </si>
  <si>
    <t>0-16.5</t>
  </si>
  <si>
    <t>16.5-30.5</t>
  </si>
  <si>
    <t>30.5-33.9</t>
  </si>
  <si>
    <t>0-32.6</t>
  </si>
  <si>
    <t>32.6-35.9</t>
  </si>
  <si>
    <t>0-5.5</t>
  </si>
  <si>
    <t>5.5-11.0</t>
  </si>
  <si>
    <t>11.0-21.9</t>
  </si>
  <si>
    <t>21.9-25.7</t>
  </si>
  <si>
    <t>25.7-29.6</t>
  </si>
  <si>
    <t>0-5.4</t>
  </si>
  <si>
    <t>5.3-24.0</t>
  </si>
  <si>
    <t>24.0-27.5</t>
  </si>
  <si>
    <t>27.5-30.8</t>
  </si>
  <si>
    <t xml:space="preserve">During the experimental period there were differences in treatments between the sites. However, at all of them shallow (12±15 cm) and deep (24±29 cm) primary tillage were carried out annually for 15±20 years. These treatments were applied at the traditional time of autumn ploughing in Swedish agriculture, which is in late September or October, some weeks after harvest of the previous crop. Before initiation of the experiments, all sites had been conventionally tilled for many years, including annual mouldboard ploughing to a maximum depth of about 25 cm. Previous tillage had probably never exceeded this depth. During the rest of the year, each experimental site was uniformly treated in accordance with recommended local practice, including seedbed preparation to about 5 cm depth and normal application of postemergence herbicides and fertilizers. Mean annual Napplication was 51±113 kg ha ÿ1 , with the highest rates at sites 1 and 2 and the lowest at site 5. In most years, the experimental primary tillagewas preceded by tillage with a disc implement or ®eld cultivator to 10± 12 cm depth on one occasion immediately after harvest of the previous crop for control of perennial weeds.  </t>
  </si>
  <si>
    <t xml:space="preserve">At sites 2 and 5, three tillage treatments were applied as main plots in a split-plot design with four randomized blocks: (S ) shallow tillage (depth about 12 cm) by disc implement or ®eld cultivator each year; (D ) deep tillage (depth about 24 cm) by mouldboard plough each year; and (V ) varying tillage treatments (alternating between S  and D ). Treatments at these sites are described by Rydberg (1987, 1992). At site 2, sub-treatments were: (1) crop residues (straw) removed; (2) crop residues chopped and incorporated by the tillage operations. Sub-plot size was 20 _  25 m. At site 5, sub-treatments were: (1) NPKfertilizer broadcast and (2) NPK-fertilizer placed to a depth of 8±10 cm by a drill shortly before sowing. The crop residues were chopped and incorporated. Main plot size (the relevant size in this investigation) was 17 m _  17 m. </t>
  </si>
  <si>
    <t xml:space="preserve">At sites 1, 3 and 4, four depths of mouldboard ploughing were applied: (S ) shallow (14±16 cm); (I ) intermediate (21±24 cm); (D ) deep (28±29 cm); and (V ) varying between years (at site 1 always the I -depth, at site 3 I - and S -depths equally often, and at site 4 usually the S -depth). Crop residues were chopped and incorporated. Treatments at these sites are described in greater detail by HaÊkansson et al. (1998). Plot sizes were 5 m _  20 m (site 1) or 6 m _  20 m (sites 3 and 4). With the main objective to minimize the effects of soil exchange between adjacent plots, a systematic design was used with treatments replicated four times in the following order: ||SVID||DIVS||DIVS||SVID|| (|| marks a 2 m wide strip where ridges and closing furrows alternated).  </t>
  </si>
  <si>
    <t>Effect sizes</t>
  </si>
  <si>
    <t>mean</t>
  </si>
  <si>
    <t>SD</t>
  </si>
  <si>
    <t>n</t>
  </si>
  <si>
    <t>Depth correction</t>
  </si>
  <si>
    <t>RT</t>
  </si>
  <si>
    <t>CT</t>
  </si>
  <si>
    <t>RT-CT</t>
  </si>
  <si>
    <t>/</t>
  </si>
  <si>
    <t>n/a</t>
  </si>
  <si>
    <t>Site</t>
  </si>
  <si>
    <t>Treatment</t>
  </si>
  <si>
    <t>Site 1</t>
  </si>
  <si>
    <t>Site 5</t>
  </si>
  <si>
    <t>Site 4</t>
  </si>
  <si>
    <t>Site 3</t>
  </si>
  <si>
    <t>Site 2</t>
  </si>
  <si>
    <t>0-30</t>
  </si>
  <si>
    <t>Kattarp</t>
  </si>
  <si>
    <t>Lanna</t>
  </si>
  <si>
    <t>Ulfhall</t>
  </si>
  <si>
    <t>Hamre</t>
  </si>
  <si>
    <t>Rockbaksd.</t>
  </si>
  <si>
    <t>stock</t>
  </si>
  <si>
    <t>conc</t>
  </si>
  <si>
    <t>[SOC (Mg/ha)]</t>
  </si>
  <si>
    <t>layer thickness</t>
  </si>
  <si>
    <t>0-29.2</t>
  </si>
  <si>
    <t>0-33.9</t>
  </si>
  <si>
    <t>0-30.6</t>
  </si>
  <si>
    <t>0-31.2</t>
  </si>
  <si>
    <t>0-31.5</t>
  </si>
  <si>
    <t>0-35.9</t>
  </si>
  <si>
    <t>0-29.6</t>
  </si>
  <si>
    <t>0-30.8</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</si>
</sst>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8">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21">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4" fillId="0" borderId="0" xfId="1" applyFont="1" applyFill="1" applyAlignment="1"/>
    <xf numFmtId="0" fontId="2" fillId="0" borderId="0" xfId="0" applyNumberFormat="1" applyFont="1" applyFill="1" applyAlignment="1"/>
    <xf numFmtId="0" fontId="2" fillId="0" borderId="0" xfId="0" applyFont="1" applyFill="1" applyBorder="1" applyAlignment="1">
      <alignment vertical="top"/>
    </xf>
    <xf numFmtId="3" fontId="0" fillId="0" borderId="0" xfId="0" applyNumberFormat="1"/>
    <xf numFmtId="0" fontId="6" fillId="2" borderId="0" xfId="0" applyFont="1" applyFill="1"/>
    <xf numFmtId="0" fontId="0" fillId="0" borderId="0" xfId="0" applyFill="1"/>
    <xf numFmtId="0" fontId="0" fillId="0" borderId="0" xfId="0" applyAlignment="1">
      <alignment horizontal="left" vertical="top"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6" fillId="0" borderId="0" xfId="0" applyFont="1" applyFill="1"/>
    <xf numFmtId="0" fontId="0" fillId="0" borderId="0" xfId="0" quotePrefix="1" applyFill="1"/>
    <xf numFmtId="0" fontId="6" fillId="3" borderId="0" xfId="0" applyFont="1" applyFill="1"/>
  </cellXfs>
  <cellStyles count="18">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ararso.etana@slu.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1"/>
  <sheetViews>
    <sheetView tabSelected="1" topLeftCell="M1" zoomScale="85" zoomScaleNormal="85" zoomScalePageLayoutView="85" workbookViewId="0">
      <selection activeCell="Q79" sqref="Q79"/>
    </sheetView>
  </sheetViews>
  <sheetFormatPr baseColWidth="10" defaultColWidth="11" defaultRowHeight="15" x14ac:dyDescent="0"/>
  <cols>
    <col min="30" max="30" width="11" style="13"/>
  </cols>
  <sheetData>
    <row r="1" spans="1:33" s="5" customFormat="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33" s="5" customFormat="1">
      <c r="A2" s="6">
        <v>10245987</v>
      </c>
      <c r="B2" s="7" t="s">
        <v>13</v>
      </c>
      <c r="C2" s="6" t="s">
        <v>14</v>
      </c>
      <c r="D2" s="6" t="s">
        <v>15</v>
      </c>
      <c r="E2" s="6">
        <v>1999</v>
      </c>
      <c r="F2" s="6">
        <v>52</v>
      </c>
      <c r="G2" s="6" t="s">
        <v>16</v>
      </c>
      <c r="H2" s="8" t="s">
        <v>17</v>
      </c>
      <c r="I2" s="6" t="s">
        <v>18</v>
      </c>
      <c r="J2" s="6" t="s">
        <v>19</v>
      </c>
      <c r="K2" s="9">
        <v>60</v>
      </c>
      <c r="L2" s="9">
        <v>19</v>
      </c>
      <c r="M2" s="6" t="s">
        <v>20</v>
      </c>
      <c r="N2" s="6" t="s">
        <v>24</v>
      </c>
      <c r="O2" s="6">
        <v>3</v>
      </c>
      <c r="P2" s="6" t="s">
        <v>25</v>
      </c>
      <c r="Q2" s="6" t="s">
        <v>31</v>
      </c>
      <c r="R2" s="6" t="s">
        <v>32</v>
      </c>
      <c r="S2" s="6" t="s">
        <v>33</v>
      </c>
      <c r="T2" s="6" t="s">
        <v>34</v>
      </c>
      <c r="U2" s="6" t="s">
        <v>35</v>
      </c>
    </row>
    <row r="3" spans="1:33">
      <c r="W3" t="s">
        <v>87</v>
      </c>
      <c r="X3" t="s">
        <v>88</v>
      </c>
      <c r="Y3" t="s">
        <v>39</v>
      </c>
      <c r="Z3" t="s">
        <v>45</v>
      </c>
      <c r="AA3" t="s">
        <v>46</v>
      </c>
      <c r="AB3" t="s">
        <v>47</v>
      </c>
      <c r="AC3" t="s">
        <v>53</v>
      </c>
      <c r="AD3" s="13" t="s">
        <v>102</v>
      </c>
      <c r="AE3" s="13" t="s">
        <v>103</v>
      </c>
      <c r="AF3" s="13"/>
    </row>
    <row r="4" spans="1:33" ht="15" customHeight="1">
      <c r="A4" s="14" t="s">
        <v>74</v>
      </c>
      <c r="B4" s="14"/>
      <c r="C4" s="14"/>
      <c r="D4" s="14"/>
      <c r="E4" s="14"/>
      <c r="F4" s="14"/>
      <c r="G4" s="14"/>
      <c r="H4" s="14"/>
      <c r="I4" s="14"/>
      <c r="J4" s="14"/>
      <c r="K4" s="14"/>
      <c r="L4" s="14"/>
      <c r="M4" s="14"/>
      <c r="N4" s="14"/>
      <c r="O4" s="14"/>
      <c r="P4" s="14"/>
      <c r="Q4" s="14"/>
      <c r="R4" s="14"/>
      <c r="W4" s="16">
        <v>1</v>
      </c>
      <c r="X4" s="17" t="s">
        <v>37</v>
      </c>
      <c r="Y4" t="s">
        <v>40</v>
      </c>
      <c r="Z4">
        <v>1.423</v>
      </c>
      <c r="AA4">
        <v>1.6459999999999999</v>
      </c>
      <c r="AB4">
        <v>21.8</v>
      </c>
      <c r="AD4" s="13">
        <f>AB4*Z4*AE4/10</f>
        <v>50.564882000000004</v>
      </c>
      <c r="AE4" s="13">
        <v>16.3</v>
      </c>
    </row>
    <row r="5" spans="1:33">
      <c r="A5" s="14"/>
      <c r="B5" s="14"/>
      <c r="C5" s="14"/>
      <c r="D5" s="14"/>
      <c r="E5" s="14"/>
      <c r="F5" s="14"/>
      <c r="G5" s="14"/>
      <c r="H5" s="14"/>
      <c r="I5" s="14"/>
      <c r="J5" s="14"/>
      <c r="K5" s="14"/>
      <c r="L5" s="14"/>
      <c r="M5" s="14"/>
      <c r="N5" s="14"/>
      <c r="O5" s="14"/>
      <c r="P5" s="14"/>
      <c r="Q5" s="14"/>
      <c r="R5" s="14"/>
      <c r="W5" s="16"/>
      <c r="X5" s="17"/>
      <c r="Y5" t="s">
        <v>41</v>
      </c>
      <c r="Z5">
        <v>1.6679999999999999</v>
      </c>
      <c r="AA5">
        <v>1.59</v>
      </c>
      <c r="AB5">
        <v>18.399999999999999</v>
      </c>
      <c r="AD5" s="13">
        <f t="shared" ref="AD5:AD33" si="0">AB5*Z5*AE5/10</f>
        <v>31.918848000000004</v>
      </c>
      <c r="AE5">
        <f>26.6-16.2</f>
        <v>10.400000000000002</v>
      </c>
    </row>
    <row r="6" spans="1:33">
      <c r="A6" s="14"/>
      <c r="B6" s="14"/>
      <c r="C6" s="14"/>
      <c r="D6" s="14"/>
      <c r="E6" s="14"/>
      <c r="F6" s="14"/>
      <c r="G6" s="14"/>
      <c r="H6" s="14"/>
      <c r="I6" s="14"/>
      <c r="J6" s="14"/>
      <c r="K6" s="14"/>
      <c r="L6" s="14"/>
      <c r="M6" s="14"/>
      <c r="N6" s="14"/>
      <c r="O6" s="14"/>
      <c r="P6" s="14"/>
      <c r="Q6" s="14"/>
      <c r="R6" s="14"/>
      <c r="W6" s="16"/>
      <c r="X6" s="17"/>
      <c r="Y6" t="s">
        <v>42</v>
      </c>
      <c r="Z6">
        <v>1.796</v>
      </c>
      <c r="AA6">
        <v>1.7330000000000001</v>
      </c>
      <c r="AB6">
        <v>5.6</v>
      </c>
      <c r="AD6" s="13">
        <f t="shared" si="0"/>
        <v>2.6149759999999977</v>
      </c>
      <c r="AE6">
        <f>29.2-26.6</f>
        <v>2.5999999999999979</v>
      </c>
      <c r="AF6">
        <f>SUM(AD4:AD6)</f>
        <v>85.098706000000007</v>
      </c>
      <c r="AG6" t="s">
        <v>104</v>
      </c>
    </row>
    <row r="7" spans="1:33">
      <c r="A7" s="14"/>
      <c r="B7" s="14"/>
      <c r="C7" s="14"/>
      <c r="D7" s="14"/>
      <c r="E7" s="14"/>
      <c r="F7" s="14"/>
      <c r="G7" s="14"/>
      <c r="H7" s="14"/>
      <c r="I7" s="14"/>
      <c r="J7" s="14"/>
      <c r="K7" s="14"/>
      <c r="L7" s="14"/>
      <c r="M7" s="14"/>
      <c r="N7" s="14"/>
      <c r="O7" s="14"/>
      <c r="P7" s="14"/>
      <c r="Q7" s="14"/>
      <c r="R7" s="14"/>
      <c r="W7" s="16"/>
      <c r="X7" s="17" t="s">
        <v>38</v>
      </c>
      <c r="Y7" t="s">
        <v>43</v>
      </c>
      <c r="Z7">
        <v>1.4450000000000001</v>
      </c>
      <c r="AA7">
        <v>1.605</v>
      </c>
      <c r="AB7">
        <v>18.600000000000001</v>
      </c>
      <c r="AD7" s="13">
        <f t="shared" si="0"/>
        <v>81.168540000000007</v>
      </c>
      <c r="AE7" s="13">
        <v>30.2</v>
      </c>
      <c r="AF7">
        <f>AD7</f>
        <v>81.168540000000007</v>
      </c>
      <c r="AG7" t="s">
        <v>43</v>
      </c>
    </row>
    <row r="8" spans="1:33">
      <c r="A8" s="14"/>
      <c r="B8" s="14"/>
      <c r="C8" s="14"/>
      <c r="D8" s="14"/>
      <c r="E8" s="14"/>
      <c r="F8" s="14"/>
      <c r="G8" s="14"/>
      <c r="H8" s="14"/>
      <c r="I8" s="14"/>
      <c r="J8" s="14"/>
      <c r="K8" s="14"/>
      <c r="L8" s="14"/>
      <c r="M8" s="14"/>
      <c r="N8" s="14"/>
      <c r="O8" s="14"/>
      <c r="P8" s="14"/>
      <c r="Q8" s="14"/>
      <c r="R8" s="14"/>
      <c r="W8" s="16"/>
      <c r="X8" s="17"/>
      <c r="Y8" t="s">
        <v>44</v>
      </c>
      <c r="Z8">
        <v>1.7989999999999999</v>
      </c>
      <c r="AA8">
        <v>1.633</v>
      </c>
      <c r="AB8">
        <v>5.6</v>
      </c>
      <c r="AD8" s="13">
        <f t="shared" si="0"/>
        <v>3.7275279999999986</v>
      </c>
      <c r="AE8">
        <f>33.9-30.2</f>
        <v>3.6999999999999993</v>
      </c>
    </row>
    <row r="9" spans="1:33">
      <c r="A9" s="14"/>
      <c r="B9" s="14"/>
      <c r="C9" s="14"/>
      <c r="D9" s="14"/>
      <c r="E9" s="14"/>
      <c r="F9" s="14"/>
      <c r="G9" s="14"/>
      <c r="H9" s="14"/>
      <c r="I9" s="14"/>
      <c r="J9" s="14"/>
      <c r="K9" s="14"/>
      <c r="L9" s="14"/>
      <c r="M9" s="14"/>
      <c r="N9" s="14"/>
      <c r="O9" s="14"/>
      <c r="P9" s="14"/>
      <c r="Q9" s="14"/>
      <c r="R9" s="14"/>
      <c r="W9" s="16">
        <v>2</v>
      </c>
      <c r="X9" s="17" t="s">
        <v>37</v>
      </c>
      <c r="Y9" t="s">
        <v>48</v>
      </c>
      <c r="Z9">
        <v>1.0169999999999999</v>
      </c>
      <c r="AA9">
        <v>1.476</v>
      </c>
      <c r="AB9">
        <v>19.899999999999999</v>
      </c>
      <c r="AC9">
        <v>20.2</v>
      </c>
      <c r="AD9" s="13">
        <f t="shared" si="0"/>
        <v>27.726470999999993</v>
      </c>
      <c r="AE9" s="13">
        <v>13.7</v>
      </c>
    </row>
    <row r="10" spans="1:33">
      <c r="W10" s="16"/>
      <c r="X10" s="17"/>
      <c r="Y10" t="s">
        <v>49</v>
      </c>
      <c r="Z10">
        <v>1.476</v>
      </c>
      <c r="AA10">
        <v>1.542</v>
      </c>
      <c r="AB10">
        <v>16.600000000000001</v>
      </c>
      <c r="AC10">
        <v>16.3</v>
      </c>
      <c r="AD10" s="13">
        <f t="shared" si="0"/>
        <v>31.117032000000002</v>
      </c>
      <c r="AE10">
        <f>26.4-13.7</f>
        <v>12.7</v>
      </c>
    </row>
    <row r="11" spans="1:33">
      <c r="A11" s="15" t="s">
        <v>75</v>
      </c>
      <c r="B11" s="15"/>
      <c r="C11" s="15"/>
      <c r="D11" s="15"/>
      <c r="E11" s="15"/>
      <c r="F11" s="15"/>
      <c r="G11" s="15"/>
      <c r="H11" s="15"/>
      <c r="I11" s="15"/>
      <c r="J11" s="15"/>
      <c r="K11" s="15"/>
      <c r="L11" s="15"/>
      <c r="M11" s="15"/>
      <c r="N11" s="15"/>
      <c r="O11" s="15"/>
      <c r="P11" s="15"/>
      <c r="Q11" s="15"/>
      <c r="R11" s="15"/>
      <c r="W11" s="16"/>
      <c r="X11" s="17"/>
      <c r="Y11" t="s">
        <v>50</v>
      </c>
      <c r="Z11">
        <v>1.524</v>
      </c>
      <c r="AA11">
        <v>1.542</v>
      </c>
      <c r="AB11">
        <v>11.8</v>
      </c>
      <c r="AC11">
        <v>11.8</v>
      </c>
      <c r="AD11" s="13">
        <f t="shared" si="0"/>
        <v>7.5529440000000054</v>
      </c>
      <c r="AE11">
        <f>30.6-26.4</f>
        <v>4.2000000000000028</v>
      </c>
      <c r="AF11">
        <f>SUM(AD9:AD11)</f>
        <v>66.396447000000009</v>
      </c>
      <c r="AG11" t="s">
        <v>106</v>
      </c>
    </row>
    <row r="12" spans="1:33">
      <c r="A12" s="15"/>
      <c r="B12" s="15"/>
      <c r="C12" s="15"/>
      <c r="D12" s="15"/>
      <c r="E12" s="15"/>
      <c r="F12" s="15"/>
      <c r="G12" s="15"/>
      <c r="H12" s="15"/>
      <c r="I12" s="15"/>
      <c r="J12" s="15"/>
      <c r="K12" s="15"/>
      <c r="L12" s="15"/>
      <c r="M12" s="15"/>
      <c r="N12" s="15"/>
      <c r="O12" s="15"/>
      <c r="P12" s="15"/>
      <c r="Q12" s="15"/>
      <c r="R12" s="15"/>
      <c r="W12" s="16"/>
      <c r="X12" s="17" t="s">
        <v>38</v>
      </c>
      <c r="Y12" t="s">
        <v>51</v>
      </c>
      <c r="Z12">
        <v>1.1439999999999999</v>
      </c>
      <c r="AA12">
        <v>1.4990000000000001</v>
      </c>
      <c r="AB12">
        <v>18.7</v>
      </c>
      <c r="AC12">
        <v>18</v>
      </c>
      <c r="AD12" s="13">
        <f t="shared" si="0"/>
        <v>50.273079999999993</v>
      </c>
      <c r="AE12" s="13">
        <v>23.5</v>
      </c>
    </row>
    <row r="13" spans="1:33">
      <c r="A13" s="15"/>
      <c r="B13" s="15"/>
      <c r="C13" s="15"/>
      <c r="D13" s="15"/>
      <c r="E13" s="15"/>
      <c r="F13" s="15"/>
      <c r="G13" s="15"/>
      <c r="H13" s="15"/>
      <c r="I13" s="15"/>
      <c r="J13" s="15"/>
      <c r="K13" s="15"/>
      <c r="L13" s="15"/>
      <c r="M13" s="15"/>
      <c r="N13" s="15"/>
      <c r="O13" s="15"/>
      <c r="P13" s="15"/>
      <c r="Q13" s="15"/>
      <c r="R13" s="15"/>
      <c r="W13" s="16"/>
      <c r="X13" s="17"/>
      <c r="Y13" t="s">
        <v>52</v>
      </c>
      <c r="Z13">
        <v>1.52</v>
      </c>
      <c r="AA13">
        <v>1.518</v>
      </c>
      <c r="AB13">
        <v>14.5</v>
      </c>
      <c r="AC13">
        <v>14.9</v>
      </c>
      <c r="AD13" s="13">
        <f t="shared" si="0"/>
        <v>16.970799999999997</v>
      </c>
      <c r="AE13">
        <f>31.2-23.5</f>
        <v>7.6999999999999993</v>
      </c>
      <c r="AF13">
        <f>SUM(AD12:AD13)</f>
        <v>67.24387999999999</v>
      </c>
      <c r="AG13" t="s">
        <v>107</v>
      </c>
    </row>
    <row r="14" spans="1:33">
      <c r="A14" s="15"/>
      <c r="B14" s="15"/>
      <c r="C14" s="15"/>
      <c r="D14" s="15"/>
      <c r="E14" s="15"/>
      <c r="F14" s="15"/>
      <c r="G14" s="15"/>
      <c r="H14" s="15"/>
      <c r="I14" s="15"/>
      <c r="J14" s="15"/>
      <c r="K14" s="15"/>
      <c r="L14" s="15"/>
      <c r="M14" s="15"/>
      <c r="N14" s="15"/>
      <c r="O14" s="15"/>
      <c r="P14" s="15"/>
      <c r="Q14" s="15"/>
      <c r="R14" s="15"/>
      <c r="W14" s="16">
        <v>3</v>
      </c>
      <c r="X14" s="17" t="s">
        <v>37</v>
      </c>
      <c r="Y14" t="s">
        <v>54</v>
      </c>
      <c r="Z14">
        <v>1.026</v>
      </c>
      <c r="AA14">
        <v>1.212</v>
      </c>
      <c r="AB14">
        <v>30.3</v>
      </c>
      <c r="AD14" s="13">
        <f t="shared" si="0"/>
        <v>50.362236000000003</v>
      </c>
      <c r="AE14" s="13">
        <v>16.2</v>
      </c>
    </row>
    <row r="15" spans="1:33">
      <c r="W15" s="16"/>
      <c r="X15" s="17"/>
      <c r="Y15" t="s">
        <v>55</v>
      </c>
      <c r="Z15">
        <v>1.1759999999999999</v>
      </c>
      <c r="AA15" s="11">
        <v>1.242</v>
      </c>
      <c r="AB15">
        <v>28.4</v>
      </c>
      <c r="AD15" s="13">
        <f t="shared" si="0"/>
        <v>26.050751999999999</v>
      </c>
      <c r="AE15">
        <f>24-16.2</f>
        <v>7.8000000000000007</v>
      </c>
    </row>
    <row r="16" spans="1:33">
      <c r="A16" s="15" t="s">
        <v>76</v>
      </c>
      <c r="B16" s="15"/>
      <c r="C16" s="15"/>
      <c r="D16" s="15"/>
      <c r="E16" s="15"/>
      <c r="F16" s="15"/>
      <c r="G16" s="15"/>
      <c r="H16" s="15"/>
      <c r="I16" s="15"/>
      <c r="J16" s="15"/>
      <c r="K16" s="15"/>
      <c r="L16" s="15"/>
      <c r="M16" s="15"/>
      <c r="N16" s="15"/>
      <c r="O16" s="15"/>
      <c r="P16" s="15"/>
      <c r="Q16" s="15"/>
      <c r="R16" s="15"/>
      <c r="W16" s="16"/>
      <c r="X16" s="17"/>
      <c r="Y16" t="s">
        <v>56</v>
      </c>
      <c r="Z16">
        <v>1.157</v>
      </c>
      <c r="AA16">
        <v>1.224</v>
      </c>
      <c r="AB16">
        <v>22</v>
      </c>
      <c r="AD16" s="13">
        <f t="shared" si="0"/>
        <v>7.3816599999999966</v>
      </c>
      <c r="AE16">
        <f>26.9-24</f>
        <v>2.8999999999999986</v>
      </c>
    </row>
    <row r="17" spans="1:33">
      <c r="A17" s="15"/>
      <c r="B17" s="15"/>
      <c r="C17" s="15"/>
      <c r="D17" s="15"/>
      <c r="E17" s="15"/>
      <c r="F17" s="15"/>
      <c r="G17" s="15"/>
      <c r="H17" s="15"/>
      <c r="I17" s="15"/>
      <c r="J17" s="15"/>
      <c r="K17" s="15"/>
      <c r="L17" s="15"/>
      <c r="M17" s="15"/>
      <c r="N17" s="15"/>
      <c r="O17" s="15"/>
      <c r="P17" s="15"/>
      <c r="Q17" s="15"/>
      <c r="R17" s="15"/>
      <c r="W17" s="16"/>
      <c r="X17" s="17"/>
      <c r="Y17" t="s">
        <v>57</v>
      </c>
      <c r="Z17">
        <v>1.1379999999999999</v>
      </c>
      <c r="AA17">
        <v>1.224</v>
      </c>
      <c r="AB17">
        <v>16.899999999999999</v>
      </c>
      <c r="AD17" s="13">
        <f t="shared" si="0"/>
        <v>8.8468119999999999</v>
      </c>
      <c r="AE17">
        <f>31.5-26.9</f>
        <v>4.6000000000000014</v>
      </c>
      <c r="AF17">
        <f>SUM(AD14:AD17)</f>
        <v>92.641459999999995</v>
      </c>
      <c r="AG17" t="s">
        <v>108</v>
      </c>
    </row>
    <row r="18" spans="1:33">
      <c r="A18" s="15"/>
      <c r="B18" s="15"/>
      <c r="C18" s="15"/>
      <c r="D18" s="15"/>
      <c r="E18" s="15"/>
      <c r="F18" s="15"/>
      <c r="G18" s="15"/>
      <c r="H18" s="15"/>
      <c r="I18" s="15"/>
      <c r="J18" s="15"/>
      <c r="K18" s="15"/>
      <c r="L18" s="15"/>
      <c r="M18" s="15"/>
      <c r="N18" s="15"/>
      <c r="O18" s="15"/>
      <c r="P18" s="15"/>
      <c r="Q18" s="15"/>
      <c r="R18" s="15"/>
      <c r="W18" s="16"/>
      <c r="X18" s="17" t="s">
        <v>38</v>
      </c>
      <c r="Y18" t="s">
        <v>58</v>
      </c>
      <c r="Z18">
        <v>1.093</v>
      </c>
      <c r="AA18">
        <v>1.2430000000000001</v>
      </c>
      <c r="AB18">
        <v>28.4</v>
      </c>
      <c r="AD18" s="13">
        <f t="shared" si="0"/>
        <v>80.707119999999989</v>
      </c>
      <c r="AE18" s="13">
        <v>26</v>
      </c>
    </row>
    <row r="19" spans="1:33">
      <c r="A19" s="15"/>
      <c r="B19" s="15"/>
      <c r="C19" s="15"/>
      <c r="D19" s="15"/>
      <c r="E19" s="15"/>
      <c r="F19" s="15"/>
      <c r="G19" s="15"/>
      <c r="H19" s="15"/>
      <c r="I19" s="15"/>
      <c r="J19" s="15"/>
      <c r="K19" s="15"/>
      <c r="L19" s="15"/>
      <c r="M19" s="15"/>
      <c r="N19" s="15"/>
      <c r="O19" s="15"/>
      <c r="P19" s="15"/>
      <c r="Q19" s="15"/>
      <c r="R19" s="15"/>
      <c r="W19" s="16"/>
      <c r="X19" s="17"/>
      <c r="Y19" t="s">
        <v>59</v>
      </c>
      <c r="Z19">
        <v>1.171</v>
      </c>
      <c r="AA19">
        <v>1.24</v>
      </c>
      <c r="AB19">
        <v>25.5</v>
      </c>
      <c r="AD19" s="13">
        <f t="shared" si="0"/>
        <v>19.707930000000005</v>
      </c>
      <c r="AE19">
        <f>32.6-26</f>
        <v>6.6000000000000014</v>
      </c>
      <c r="AF19">
        <f>SUM(AD18:AD19)</f>
        <v>100.41504999999999</v>
      </c>
      <c r="AG19" t="s">
        <v>63</v>
      </c>
    </row>
    <row r="20" spans="1:33">
      <c r="N20" t="s">
        <v>101</v>
      </c>
      <c r="W20" s="16">
        <v>4</v>
      </c>
      <c r="X20" s="17" t="s">
        <v>37</v>
      </c>
      <c r="Y20" t="s">
        <v>60</v>
      </c>
      <c r="Z20">
        <v>1.1990000000000001</v>
      </c>
      <c r="AA20">
        <v>1.423</v>
      </c>
      <c r="AB20">
        <v>18.600000000000001</v>
      </c>
      <c r="AD20" s="13">
        <f t="shared" si="0"/>
        <v>36.79731000000001</v>
      </c>
      <c r="AE20" s="13">
        <v>16.5</v>
      </c>
    </row>
    <row r="21" spans="1:33">
      <c r="O21" s="13" t="s">
        <v>77</v>
      </c>
      <c r="P21" s="13"/>
      <c r="Q21" s="13"/>
      <c r="R21" s="13"/>
      <c r="S21" s="18"/>
      <c r="W21" s="16"/>
      <c r="X21" s="17"/>
      <c r="Y21" t="s">
        <v>61</v>
      </c>
      <c r="Z21">
        <v>1.3580000000000001</v>
      </c>
      <c r="AA21">
        <v>1.472</v>
      </c>
      <c r="AB21">
        <v>15.3</v>
      </c>
      <c r="AD21" s="13">
        <f t="shared" si="0"/>
        <v>29.088360000000005</v>
      </c>
      <c r="AE21">
        <f>30.5-16.5</f>
        <v>14</v>
      </c>
    </row>
    <row r="22" spans="1:33">
      <c r="N22" t="s">
        <v>95</v>
      </c>
      <c r="O22" s="13" t="s">
        <v>89</v>
      </c>
      <c r="P22" s="13"/>
      <c r="Q22" s="13" t="s">
        <v>82</v>
      </c>
      <c r="R22" s="13" t="s">
        <v>83</v>
      </c>
      <c r="S22" s="12" t="s">
        <v>84</v>
      </c>
      <c r="W22" s="16"/>
      <c r="X22" s="17"/>
      <c r="Y22" t="s">
        <v>62</v>
      </c>
      <c r="Z22">
        <v>1.657</v>
      </c>
      <c r="AA22">
        <v>1.58</v>
      </c>
      <c r="AB22">
        <v>6.3</v>
      </c>
      <c r="AD22" s="13">
        <f t="shared" si="0"/>
        <v>3.5492939999999984</v>
      </c>
      <c r="AE22">
        <f>33.9-30.5</f>
        <v>3.3999999999999986</v>
      </c>
      <c r="AF22">
        <f>SUM(AD20:AD22)</f>
        <v>69.434964000000022</v>
      </c>
      <c r="AG22" t="s">
        <v>105</v>
      </c>
    </row>
    <row r="23" spans="1:33">
      <c r="O23" s="13" t="s">
        <v>94</v>
      </c>
      <c r="P23" s="13" t="s">
        <v>78</v>
      </c>
      <c r="Q23" s="13">
        <f>(AB4*16.2+AB5*16.2+AB6*2.4)/34.8</f>
        <v>19.100000000000005</v>
      </c>
      <c r="R23" s="13">
        <f>AB7</f>
        <v>18.600000000000001</v>
      </c>
      <c r="S23" s="12">
        <f>Q23-R23</f>
        <v>0.50000000000000355</v>
      </c>
      <c r="W23" s="16"/>
      <c r="X23" s="17" t="s">
        <v>38</v>
      </c>
      <c r="Y23" t="s">
        <v>63</v>
      </c>
      <c r="Z23">
        <v>1.28</v>
      </c>
      <c r="AA23">
        <v>1.4970000000000001</v>
      </c>
      <c r="AB23">
        <v>15.4</v>
      </c>
      <c r="AD23" s="13">
        <f t="shared" si="0"/>
        <v>64.261120000000005</v>
      </c>
      <c r="AE23" s="13">
        <v>32.6</v>
      </c>
    </row>
    <row r="24" spans="1:33">
      <c r="O24" s="13"/>
      <c r="P24" s="13" t="s">
        <v>79</v>
      </c>
      <c r="Q24" s="13" t="s">
        <v>85</v>
      </c>
      <c r="R24" s="13" t="s">
        <v>85</v>
      </c>
      <c r="S24" s="12" t="s">
        <v>86</v>
      </c>
      <c r="W24" s="16"/>
      <c r="X24" s="17"/>
      <c r="Y24" t="s">
        <v>64</v>
      </c>
      <c r="Z24">
        <v>1.7709999999999999</v>
      </c>
      <c r="AA24">
        <v>1.663</v>
      </c>
      <c r="AB24">
        <v>3.8</v>
      </c>
      <c r="AD24" s="13">
        <f t="shared" si="0"/>
        <v>2.2208339999999978</v>
      </c>
      <c r="AE24">
        <f>35.9-32.6</f>
        <v>3.2999999999999972</v>
      </c>
      <c r="AF24">
        <f>SUM(AD23:AD24)</f>
        <v>66.481954000000002</v>
      </c>
      <c r="AG24" t="s">
        <v>109</v>
      </c>
    </row>
    <row r="25" spans="1:33">
      <c r="O25" s="13"/>
      <c r="P25" s="13" t="s">
        <v>80</v>
      </c>
      <c r="Q25" s="13">
        <v>4</v>
      </c>
      <c r="R25" s="13">
        <v>4</v>
      </c>
      <c r="S25" s="12">
        <v>8</v>
      </c>
      <c r="W25" s="16">
        <v>5</v>
      </c>
      <c r="X25" s="17" t="s">
        <v>37</v>
      </c>
      <c r="Y25" t="s">
        <v>65</v>
      </c>
      <c r="Z25">
        <v>0.97299999999999998</v>
      </c>
      <c r="AB25">
        <v>37.1</v>
      </c>
      <c r="AD25" s="13">
        <f t="shared" si="0"/>
        <v>19.854064999999999</v>
      </c>
      <c r="AE25">
        <v>5.5</v>
      </c>
    </row>
    <row r="26" spans="1:33">
      <c r="O26" s="13"/>
      <c r="P26" s="13" t="s">
        <v>81</v>
      </c>
      <c r="Q26" s="19" t="s">
        <v>85</v>
      </c>
      <c r="R26" s="19" t="s">
        <v>85</v>
      </c>
      <c r="S26" s="12" t="s">
        <v>86</v>
      </c>
      <c r="W26" s="16"/>
      <c r="X26" s="17"/>
      <c r="Y26" t="s">
        <v>66</v>
      </c>
      <c r="Z26">
        <v>1.1200000000000001</v>
      </c>
      <c r="AB26">
        <v>35.6</v>
      </c>
      <c r="AD26" s="13">
        <f t="shared" si="0"/>
        <v>21.929600000000004</v>
      </c>
      <c r="AE26">
        <f>11-5.5</f>
        <v>5.5</v>
      </c>
    </row>
    <row r="27" spans="1:33">
      <c r="O27" s="13"/>
      <c r="P27" s="13"/>
      <c r="Q27" s="13"/>
      <c r="R27" s="13"/>
      <c r="S27" s="18"/>
      <c r="W27" s="16"/>
      <c r="X27" s="17"/>
      <c r="Y27" t="s">
        <v>67</v>
      </c>
      <c r="Z27">
        <v>1.1619999999999999</v>
      </c>
      <c r="AB27">
        <v>31.8</v>
      </c>
      <c r="AD27" s="13">
        <f t="shared" si="0"/>
        <v>40.277243999999996</v>
      </c>
      <c r="AE27">
        <f>21.9-11</f>
        <v>10.899999999999999</v>
      </c>
    </row>
    <row r="28" spans="1:33">
      <c r="N28" t="s">
        <v>96</v>
      </c>
      <c r="O28" s="13" t="s">
        <v>93</v>
      </c>
      <c r="P28" s="13"/>
      <c r="Q28" s="13" t="s">
        <v>82</v>
      </c>
      <c r="R28" s="13" t="s">
        <v>83</v>
      </c>
      <c r="S28" s="12" t="s">
        <v>84</v>
      </c>
      <c r="W28" s="16"/>
      <c r="X28" s="17"/>
      <c r="Y28" t="s">
        <v>68</v>
      </c>
      <c r="Z28">
        <v>1.4279999999999999</v>
      </c>
      <c r="AB28">
        <v>12.1</v>
      </c>
      <c r="AD28" s="13">
        <f t="shared" si="0"/>
        <v>6.5659440000000018</v>
      </c>
      <c r="AE28">
        <f>25.7-21.9</f>
        <v>3.8000000000000007</v>
      </c>
    </row>
    <row r="29" spans="1:33">
      <c r="O29" s="13" t="s">
        <v>94</v>
      </c>
      <c r="P29" s="13" t="s">
        <v>78</v>
      </c>
      <c r="Q29" s="13">
        <f>(AB9*13.7+AB10*13.7+AB11*4.2)/31.6</f>
        <v>17.392721518987337</v>
      </c>
      <c r="R29" s="13">
        <f>(AB12*23.5+AB13*7.7)/31.2</f>
        <v>17.66346153846154</v>
      </c>
      <c r="S29" s="12">
        <f>Q29-R29</f>
        <v>-0.27074001947420356</v>
      </c>
      <c r="W29" s="16"/>
      <c r="X29" s="17"/>
      <c r="Y29" t="s">
        <v>69</v>
      </c>
      <c r="Z29">
        <v>1.47</v>
      </c>
      <c r="AB29">
        <v>7.1</v>
      </c>
      <c r="AD29" s="13">
        <f t="shared" si="0"/>
        <v>4.0704300000000018</v>
      </c>
      <c r="AE29">
        <f>29.6-25.7</f>
        <v>3.9000000000000021</v>
      </c>
      <c r="AF29">
        <f>SUM(AD25:AD29)</f>
        <v>92.697282999999999</v>
      </c>
      <c r="AG29" t="s">
        <v>110</v>
      </c>
    </row>
    <row r="30" spans="1:33">
      <c r="O30" s="13"/>
      <c r="P30" s="13" t="s">
        <v>79</v>
      </c>
      <c r="Q30" s="13" t="s">
        <v>85</v>
      </c>
      <c r="R30" s="13" t="s">
        <v>85</v>
      </c>
      <c r="S30" s="12" t="s">
        <v>86</v>
      </c>
      <c r="W30" s="16"/>
      <c r="X30" s="17" t="s">
        <v>38</v>
      </c>
      <c r="Y30" t="s">
        <v>70</v>
      </c>
      <c r="Z30">
        <v>1.0129999999999999</v>
      </c>
      <c r="AB30">
        <v>34.5</v>
      </c>
      <c r="AD30" s="13">
        <f t="shared" si="0"/>
        <v>18.872189999999996</v>
      </c>
      <c r="AE30">
        <v>5.4</v>
      </c>
    </row>
    <row r="31" spans="1:33">
      <c r="O31" s="13"/>
      <c r="P31" s="13" t="s">
        <v>80</v>
      </c>
      <c r="Q31" s="13">
        <v>4</v>
      </c>
      <c r="R31" s="13">
        <v>4</v>
      </c>
      <c r="S31" s="12">
        <v>8</v>
      </c>
      <c r="W31" s="16"/>
      <c r="X31" s="17"/>
      <c r="Y31" t="s">
        <v>71</v>
      </c>
      <c r="Z31">
        <v>1.1259999999999999</v>
      </c>
      <c r="AB31">
        <v>34.5</v>
      </c>
      <c r="AD31" s="13">
        <f t="shared" si="0"/>
        <v>72.643889999999985</v>
      </c>
      <c r="AE31">
        <f>24-5.3</f>
        <v>18.7</v>
      </c>
    </row>
    <row r="32" spans="1:33">
      <c r="O32" s="13"/>
      <c r="P32" s="13" t="s">
        <v>81</v>
      </c>
      <c r="Q32" s="19" t="s">
        <v>85</v>
      </c>
      <c r="R32" s="19" t="s">
        <v>85</v>
      </c>
      <c r="S32" s="12" t="s">
        <v>86</v>
      </c>
      <c r="W32" s="16"/>
      <c r="X32" s="17"/>
      <c r="Y32" t="s">
        <v>72</v>
      </c>
      <c r="Z32">
        <v>1.3919999999999999</v>
      </c>
      <c r="AB32">
        <v>15.5</v>
      </c>
      <c r="AD32" s="13">
        <f t="shared" si="0"/>
        <v>7.5515999999999988</v>
      </c>
      <c r="AE32">
        <f>27.5-24</f>
        <v>3.5</v>
      </c>
    </row>
    <row r="33" spans="14:33">
      <c r="O33" s="13"/>
      <c r="P33" s="13"/>
      <c r="Q33" s="13"/>
      <c r="R33" s="13"/>
      <c r="S33" s="18"/>
      <c r="W33" s="16"/>
      <c r="X33" s="17"/>
      <c r="Y33" t="s">
        <v>73</v>
      </c>
      <c r="Z33">
        <v>1.349</v>
      </c>
      <c r="AB33">
        <v>10.5</v>
      </c>
      <c r="AD33" s="13">
        <f t="shared" si="0"/>
        <v>4.6742850000000011</v>
      </c>
      <c r="AE33">
        <f>30.8-27.5</f>
        <v>3.3000000000000007</v>
      </c>
      <c r="AF33">
        <f>SUM(AD30:AD33)</f>
        <v>103.74196499999998</v>
      </c>
      <c r="AG33" t="s">
        <v>111</v>
      </c>
    </row>
    <row r="34" spans="14:33">
      <c r="N34" t="s">
        <v>97</v>
      </c>
      <c r="O34" s="13" t="s">
        <v>92</v>
      </c>
      <c r="P34" s="13"/>
      <c r="Q34" s="13" t="s">
        <v>82</v>
      </c>
      <c r="R34" s="13" t="s">
        <v>83</v>
      </c>
      <c r="S34" s="12" t="s">
        <v>84</v>
      </c>
    </row>
    <row r="35" spans="14:33">
      <c r="O35" s="13" t="s">
        <v>94</v>
      </c>
      <c r="P35" s="13" t="s">
        <v>78</v>
      </c>
      <c r="Q35" s="13">
        <f>(AB14*16.2+AB15*7.8+AB16*2.9+AB17*4.6)/31.5</f>
        <v>27.108571428571427</v>
      </c>
      <c r="R35" s="13">
        <f>(AB18*26+AB19*6.6)/32.6</f>
        <v>27.812883435582819</v>
      </c>
      <c r="S35" s="12">
        <f>Q35-R35</f>
        <v>-0.70431200701139218</v>
      </c>
    </row>
    <row r="36" spans="14:33">
      <c r="O36" s="13"/>
      <c r="P36" s="13" t="s">
        <v>79</v>
      </c>
      <c r="Q36" s="13" t="s">
        <v>85</v>
      </c>
      <c r="R36" s="13" t="s">
        <v>85</v>
      </c>
      <c r="S36" s="12" t="s">
        <v>86</v>
      </c>
    </row>
    <row r="37" spans="14:33">
      <c r="O37" s="13"/>
      <c r="P37" s="13" t="s">
        <v>80</v>
      </c>
      <c r="Q37" s="13">
        <v>4</v>
      </c>
      <c r="R37" s="13">
        <v>4</v>
      </c>
      <c r="S37" s="12">
        <v>8</v>
      </c>
    </row>
    <row r="38" spans="14:33">
      <c r="O38" s="13"/>
      <c r="P38" s="13" t="s">
        <v>81</v>
      </c>
      <c r="Q38" s="19" t="s">
        <v>85</v>
      </c>
      <c r="R38" s="19" t="s">
        <v>85</v>
      </c>
      <c r="S38" s="12" t="s">
        <v>86</v>
      </c>
    </row>
    <row r="39" spans="14:33">
      <c r="O39" s="13"/>
      <c r="P39" s="13"/>
      <c r="Q39" s="13"/>
      <c r="R39" s="13"/>
      <c r="S39" s="18"/>
    </row>
    <row r="40" spans="14:33">
      <c r="N40" t="s">
        <v>98</v>
      </c>
      <c r="O40" s="13" t="s">
        <v>91</v>
      </c>
      <c r="P40" s="13"/>
      <c r="Q40" s="13" t="s">
        <v>82</v>
      </c>
      <c r="R40" s="13" t="s">
        <v>83</v>
      </c>
      <c r="S40" s="12" t="s">
        <v>84</v>
      </c>
    </row>
    <row r="41" spans="14:33">
      <c r="O41" s="13" t="s">
        <v>94</v>
      </c>
      <c r="P41" s="13" t="s">
        <v>78</v>
      </c>
      <c r="Q41" s="13">
        <f>(AB20*16.5+AB21*14)/30.5</f>
        <v>17.085245901639347</v>
      </c>
      <c r="R41" s="13">
        <f>AB23</f>
        <v>15.4</v>
      </c>
      <c r="S41" s="12">
        <f>Q41-R41</f>
        <v>1.6852459016393464</v>
      </c>
    </row>
    <row r="42" spans="14:33">
      <c r="O42" s="13"/>
      <c r="P42" s="13" t="s">
        <v>79</v>
      </c>
      <c r="Q42" s="13" t="s">
        <v>85</v>
      </c>
      <c r="R42" s="13" t="s">
        <v>85</v>
      </c>
      <c r="S42" s="12" t="s">
        <v>86</v>
      </c>
    </row>
    <row r="43" spans="14:33">
      <c r="O43" s="13"/>
      <c r="P43" s="13" t="s">
        <v>80</v>
      </c>
      <c r="Q43" s="13">
        <v>4</v>
      </c>
      <c r="R43" s="13">
        <v>4</v>
      </c>
      <c r="S43" s="12">
        <v>8</v>
      </c>
    </row>
    <row r="44" spans="14:33">
      <c r="O44" s="13"/>
      <c r="P44" s="13" t="s">
        <v>81</v>
      </c>
      <c r="Q44" s="19" t="s">
        <v>85</v>
      </c>
      <c r="R44" s="19" t="s">
        <v>85</v>
      </c>
      <c r="S44" s="12" t="s">
        <v>86</v>
      </c>
    </row>
    <row r="45" spans="14:33">
      <c r="O45" s="13"/>
      <c r="P45" s="13"/>
      <c r="Q45" s="13"/>
      <c r="R45" s="13"/>
      <c r="S45" s="18"/>
    </row>
    <row r="46" spans="14:33">
      <c r="N46" t="s">
        <v>99</v>
      </c>
      <c r="O46" s="13" t="s">
        <v>90</v>
      </c>
      <c r="P46" s="13"/>
      <c r="Q46" s="13" t="s">
        <v>82</v>
      </c>
      <c r="R46" s="13" t="s">
        <v>83</v>
      </c>
      <c r="S46" s="12" t="s">
        <v>84</v>
      </c>
    </row>
    <row r="47" spans="14:33">
      <c r="O47" s="13" t="s">
        <v>94</v>
      </c>
      <c r="P47" s="13" t="s">
        <v>78</v>
      </c>
      <c r="Q47" s="13">
        <f>(AB25*5.5+AB26*5.5+AB27*10.9+AB28*3.8+AB29*3.9)/29.6</f>
        <v>27.707432432432434</v>
      </c>
      <c r="R47" s="13">
        <f>(AB30*5.4+AB31*18.6+AB32*3.5+AB33*3.3)/30.8</f>
        <v>29.769480519480517</v>
      </c>
      <c r="S47" s="12">
        <f>Q47-R47</f>
        <v>-2.0620480870480833</v>
      </c>
    </row>
    <row r="48" spans="14:33">
      <c r="O48" s="13"/>
      <c r="P48" s="13" t="s">
        <v>79</v>
      </c>
      <c r="Q48" s="13" t="s">
        <v>85</v>
      </c>
      <c r="R48" s="13" t="s">
        <v>85</v>
      </c>
      <c r="S48" s="12" t="s">
        <v>86</v>
      </c>
    </row>
    <row r="49" spans="14:19">
      <c r="O49" s="13"/>
      <c r="P49" s="13" t="s">
        <v>80</v>
      </c>
      <c r="Q49" s="13">
        <v>4</v>
      </c>
      <c r="R49" s="13">
        <v>4</v>
      </c>
      <c r="S49" s="12">
        <v>8</v>
      </c>
    </row>
    <row r="50" spans="14:19">
      <c r="O50" s="13"/>
      <c r="P50" s="13" t="s">
        <v>81</v>
      </c>
      <c r="Q50" s="19" t="s">
        <v>85</v>
      </c>
      <c r="R50" s="19" t="s">
        <v>85</v>
      </c>
      <c r="S50" s="12" t="s">
        <v>86</v>
      </c>
    </row>
    <row r="51" spans="14:19">
      <c r="N51" t="s">
        <v>100</v>
      </c>
    </row>
    <row r="52" spans="14:19">
      <c r="O52" s="13" t="s">
        <v>77</v>
      </c>
      <c r="P52" s="13"/>
      <c r="Q52" s="13"/>
      <c r="R52" s="13"/>
      <c r="S52" s="18"/>
    </row>
    <row r="53" spans="14:19">
      <c r="N53" t="s">
        <v>95</v>
      </c>
      <c r="O53" s="13" t="s">
        <v>89</v>
      </c>
      <c r="P53" s="13"/>
      <c r="Q53" s="13" t="s">
        <v>82</v>
      </c>
      <c r="R53" s="13" t="s">
        <v>83</v>
      </c>
      <c r="S53" s="20" t="s">
        <v>84</v>
      </c>
    </row>
    <row r="54" spans="14:19">
      <c r="O54" s="13" t="s">
        <v>94</v>
      </c>
      <c r="P54" s="13" t="s">
        <v>78</v>
      </c>
      <c r="Q54" s="13">
        <f>AF6</f>
        <v>85.098706000000007</v>
      </c>
      <c r="R54" s="13">
        <f>AF7</f>
        <v>81.168540000000007</v>
      </c>
      <c r="S54" s="20">
        <f>Q54-R54</f>
        <v>3.9301659999999998</v>
      </c>
    </row>
    <row r="55" spans="14:19">
      <c r="O55" s="13"/>
      <c r="P55" s="13" t="s">
        <v>79</v>
      </c>
      <c r="Q55" s="13" t="s">
        <v>85</v>
      </c>
      <c r="R55" s="13" t="s">
        <v>85</v>
      </c>
      <c r="S55" s="20" t="s">
        <v>86</v>
      </c>
    </row>
    <row r="56" spans="14:19">
      <c r="O56" s="13"/>
      <c r="P56" s="13" t="s">
        <v>80</v>
      </c>
      <c r="Q56" s="13">
        <v>4</v>
      </c>
      <c r="R56" s="13">
        <v>4</v>
      </c>
      <c r="S56" s="20">
        <v>8</v>
      </c>
    </row>
    <row r="57" spans="14:19">
      <c r="O57" s="13"/>
      <c r="P57" s="13" t="s">
        <v>81</v>
      </c>
      <c r="Q57" s="19" t="s">
        <v>85</v>
      </c>
      <c r="R57" s="19" t="s">
        <v>85</v>
      </c>
      <c r="S57" s="20" t="s">
        <v>86</v>
      </c>
    </row>
    <row r="58" spans="14:19">
      <c r="O58" s="13"/>
      <c r="P58" s="13"/>
      <c r="Q58" s="13"/>
      <c r="R58" s="13"/>
      <c r="S58" s="18"/>
    </row>
    <row r="59" spans="14:19">
      <c r="N59" t="s">
        <v>96</v>
      </c>
      <c r="O59" s="13" t="s">
        <v>93</v>
      </c>
      <c r="P59" s="13"/>
      <c r="Q59" s="13" t="s">
        <v>82</v>
      </c>
      <c r="R59" s="13" t="s">
        <v>83</v>
      </c>
      <c r="S59" s="20" t="s">
        <v>84</v>
      </c>
    </row>
    <row r="60" spans="14:19">
      <c r="O60" s="13" t="s">
        <v>94</v>
      </c>
      <c r="P60" s="13" t="s">
        <v>78</v>
      </c>
      <c r="Q60" s="13">
        <f>AF11</f>
        <v>66.396447000000009</v>
      </c>
      <c r="R60" s="13">
        <f>AF13</f>
        <v>67.24387999999999</v>
      </c>
      <c r="S60" s="20">
        <f>Q60-R60</f>
        <v>-0.84743299999998101</v>
      </c>
    </row>
    <row r="61" spans="14:19">
      <c r="O61" s="13"/>
      <c r="P61" s="13" t="s">
        <v>79</v>
      </c>
      <c r="Q61" s="13" t="s">
        <v>85</v>
      </c>
      <c r="R61" s="13" t="s">
        <v>85</v>
      </c>
      <c r="S61" s="20" t="s">
        <v>86</v>
      </c>
    </row>
    <row r="62" spans="14:19">
      <c r="O62" s="13"/>
      <c r="P62" s="13" t="s">
        <v>80</v>
      </c>
      <c r="Q62" s="13">
        <v>4</v>
      </c>
      <c r="R62" s="13">
        <v>4</v>
      </c>
      <c r="S62" s="20">
        <v>8</v>
      </c>
    </row>
    <row r="63" spans="14:19">
      <c r="O63" s="13"/>
      <c r="P63" s="13" t="s">
        <v>81</v>
      </c>
      <c r="Q63" s="19" t="s">
        <v>85</v>
      </c>
      <c r="R63" s="19" t="s">
        <v>85</v>
      </c>
      <c r="S63" s="20" t="s">
        <v>86</v>
      </c>
    </row>
    <row r="64" spans="14:19">
      <c r="O64" s="13"/>
      <c r="P64" s="13"/>
      <c r="Q64" s="13"/>
      <c r="R64" s="13"/>
      <c r="S64" s="18"/>
    </row>
    <row r="65" spans="14:19">
      <c r="N65" t="s">
        <v>97</v>
      </c>
      <c r="O65" s="13" t="s">
        <v>92</v>
      </c>
      <c r="P65" s="13"/>
      <c r="Q65" s="13" t="s">
        <v>82</v>
      </c>
      <c r="R65" s="13" t="s">
        <v>83</v>
      </c>
      <c r="S65" s="20" t="s">
        <v>84</v>
      </c>
    </row>
    <row r="66" spans="14:19">
      <c r="O66" s="13" t="s">
        <v>94</v>
      </c>
      <c r="P66" s="13" t="s">
        <v>78</v>
      </c>
      <c r="Q66" s="13">
        <f>AF17</f>
        <v>92.641459999999995</v>
      </c>
      <c r="R66" s="13">
        <f>AF19</f>
        <v>100.41504999999999</v>
      </c>
      <c r="S66" s="20">
        <f>Q66-R66</f>
        <v>-7.7735899999999987</v>
      </c>
    </row>
    <row r="67" spans="14:19">
      <c r="O67" s="13"/>
      <c r="P67" s="13" t="s">
        <v>79</v>
      </c>
      <c r="Q67" s="13" t="s">
        <v>85</v>
      </c>
      <c r="R67" s="13" t="s">
        <v>85</v>
      </c>
      <c r="S67" s="20" t="s">
        <v>86</v>
      </c>
    </row>
    <row r="68" spans="14:19">
      <c r="O68" s="13"/>
      <c r="P68" s="13" t="s">
        <v>80</v>
      </c>
      <c r="Q68" s="13">
        <v>4</v>
      </c>
      <c r="R68" s="13">
        <v>4</v>
      </c>
      <c r="S68" s="20">
        <v>8</v>
      </c>
    </row>
    <row r="69" spans="14:19">
      <c r="O69" s="13"/>
      <c r="P69" s="13" t="s">
        <v>81</v>
      </c>
      <c r="Q69" s="19" t="s">
        <v>85</v>
      </c>
      <c r="R69" s="19" t="s">
        <v>85</v>
      </c>
      <c r="S69" s="20" t="s">
        <v>86</v>
      </c>
    </row>
    <row r="70" spans="14:19">
      <c r="O70" s="13"/>
      <c r="P70" s="13"/>
      <c r="Q70" s="13"/>
      <c r="R70" s="13"/>
      <c r="S70" s="18"/>
    </row>
    <row r="71" spans="14:19">
      <c r="N71" t="s">
        <v>98</v>
      </c>
      <c r="O71" s="13" t="s">
        <v>91</v>
      </c>
      <c r="P71" s="13"/>
      <c r="Q71" s="13" t="s">
        <v>82</v>
      </c>
      <c r="R71" s="13" t="s">
        <v>83</v>
      </c>
      <c r="S71" s="20" t="s">
        <v>84</v>
      </c>
    </row>
    <row r="72" spans="14:19">
      <c r="O72" s="13" t="s">
        <v>94</v>
      </c>
      <c r="P72" s="13" t="s">
        <v>78</v>
      </c>
      <c r="Q72" s="13">
        <f>AF22</f>
        <v>69.434964000000022</v>
      </c>
      <c r="R72" s="13">
        <f>AF24</f>
        <v>66.481954000000002</v>
      </c>
      <c r="S72" s="20">
        <f>Q72-R72</f>
        <v>2.9530100000000203</v>
      </c>
    </row>
    <row r="73" spans="14:19">
      <c r="O73" s="13"/>
      <c r="P73" s="13" t="s">
        <v>79</v>
      </c>
      <c r="Q73" s="13" t="s">
        <v>85</v>
      </c>
      <c r="R73" s="13" t="s">
        <v>85</v>
      </c>
      <c r="S73" s="20" t="s">
        <v>86</v>
      </c>
    </row>
    <row r="74" spans="14:19">
      <c r="O74" s="13"/>
      <c r="P74" s="13" t="s">
        <v>80</v>
      </c>
      <c r="Q74" s="13">
        <v>4</v>
      </c>
      <c r="R74" s="13">
        <v>4</v>
      </c>
      <c r="S74" s="20">
        <v>8</v>
      </c>
    </row>
    <row r="75" spans="14:19">
      <c r="O75" s="13"/>
      <c r="P75" s="13" t="s">
        <v>81</v>
      </c>
      <c r="Q75" s="19" t="s">
        <v>85</v>
      </c>
      <c r="R75" s="19" t="s">
        <v>85</v>
      </c>
      <c r="S75" s="20" t="s">
        <v>86</v>
      </c>
    </row>
    <row r="76" spans="14:19">
      <c r="O76" s="13"/>
      <c r="P76" s="13"/>
      <c r="Q76" s="13"/>
      <c r="R76" s="13"/>
      <c r="S76" s="18"/>
    </row>
    <row r="77" spans="14:19">
      <c r="N77" t="s">
        <v>99</v>
      </c>
      <c r="O77" s="13" t="s">
        <v>90</v>
      </c>
      <c r="P77" s="13"/>
      <c r="Q77" s="13" t="s">
        <v>82</v>
      </c>
      <c r="R77" s="13" t="s">
        <v>83</v>
      </c>
      <c r="S77" s="20" t="s">
        <v>84</v>
      </c>
    </row>
    <row r="78" spans="14:19">
      <c r="O78" s="13" t="s">
        <v>94</v>
      </c>
      <c r="P78" s="13" t="s">
        <v>78</v>
      </c>
      <c r="Q78" s="13">
        <f>AF29</f>
        <v>92.697282999999999</v>
      </c>
      <c r="R78" s="13">
        <f>AF33</f>
        <v>103.74196499999998</v>
      </c>
      <c r="S78" s="20">
        <f>Q78-R78</f>
        <v>-11.04468199999998</v>
      </c>
    </row>
    <row r="79" spans="14:19">
      <c r="O79" s="13"/>
      <c r="P79" s="13" t="s">
        <v>79</v>
      </c>
      <c r="Q79" s="13" t="s">
        <v>85</v>
      </c>
      <c r="R79" s="13" t="s">
        <v>85</v>
      </c>
      <c r="S79" s="20" t="s">
        <v>86</v>
      </c>
    </row>
    <row r="80" spans="14:19">
      <c r="O80" s="13"/>
      <c r="P80" s="13" t="s">
        <v>80</v>
      </c>
      <c r="Q80" s="13">
        <v>4</v>
      </c>
      <c r="R80" s="13">
        <v>4</v>
      </c>
      <c r="S80" s="20">
        <v>8</v>
      </c>
    </row>
    <row r="81" spans="15:19">
      <c r="O81" s="13"/>
      <c r="P81" s="13" t="s">
        <v>81</v>
      </c>
      <c r="Q81" s="19" t="s">
        <v>85</v>
      </c>
      <c r="R81" s="19" t="s">
        <v>85</v>
      </c>
      <c r="S81" s="20" t="s">
        <v>86</v>
      </c>
    </row>
  </sheetData>
  <mergeCells count="18">
    <mergeCell ref="X30:X33"/>
    <mergeCell ref="W4:W8"/>
    <mergeCell ref="W9:W13"/>
    <mergeCell ref="X4:X6"/>
    <mergeCell ref="X7:X8"/>
    <mergeCell ref="X9:X11"/>
    <mergeCell ref="X12:X13"/>
    <mergeCell ref="X14:X17"/>
    <mergeCell ref="X18:X19"/>
    <mergeCell ref="X20:X22"/>
    <mergeCell ref="X23:X24"/>
    <mergeCell ref="X25:X29"/>
    <mergeCell ref="A4:R9"/>
    <mergeCell ref="A11:R14"/>
    <mergeCell ref="A16:R19"/>
    <mergeCell ref="W25:W33"/>
    <mergeCell ref="W20:W24"/>
    <mergeCell ref="W14:W19"/>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2015-06-18T07:01:24Z</dcterms:created>
  <dcterms:modified xsi:type="dcterms:W3CDTF">2016-04-20T09:53:50Z</dcterms:modified>
</cp:coreProperties>
</file>